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B10541D-AF6A-4CEE-8D16-9C2DD9AC8D15}" xr6:coauthVersionLast="47" xr6:coauthVersionMax="47" xr10:uidLastSave="{00000000-0000-0000-0000-000000000000}"/>
  <bookViews>
    <workbookView xWindow="39270" yWindow="4575" windowWidth="29580" windowHeight="1323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45" l="1"/>
  <c r="Q41" i="145"/>
  <c r="D49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Q43" i="145"/>
  <c r="R42" i="145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<sst xmlns="http://schemas.openxmlformats.org/spreadsheetml/2006/main" count="1974" uniqueCount="397">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</sst>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X42" sqref="X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-3082103.4</v>
      </c>
      <c r="Y33" s="156">
        <f>Y32-K33-L33-1</f>
        <v>-3096357</v>
      </c>
      <c r="Z33" s="217">
        <f>AVERAGE(Y33:Y55)</f>
        <v>-3078027.6956521738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9500.2433333333429</v>
      </c>
      <c r="P36" s="7">
        <f t="shared" si="5"/>
        <v>285007.30000000028</v>
      </c>
      <c r="Q36" s="164">
        <f>Q35+N36+1</f>
        <v>143264.51</v>
      </c>
      <c r="R36" s="29">
        <f t="shared" si="1"/>
        <v>105.79255804501338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9446.2519354838805</v>
      </c>
      <c r="P37" s="7">
        <f t="shared" si="5"/>
        <v>292833.81000000029</v>
      </c>
      <c r="Q37" s="164">
        <f>Q36+N37+1</f>
        <v>171851.51</v>
      </c>
      <c r="R37" s="29">
        <f t="shared" si="1"/>
        <v>105.7596414787281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9395.6350000000093</v>
      </c>
      <c r="P38" s="7">
        <f t="shared" si="5"/>
        <v>300660.3200000003</v>
      </c>
      <c r="Q38" s="164">
        <f t="shared" si="17"/>
        <v>171851.51</v>
      </c>
      <c r="R38" s="29">
        <f t="shared" si="1"/>
        <v>105.7281725346745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9348.0857575757673</v>
      </c>
      <c r="P39" s="7">
        <f t="shared" si="5"/>
        <v>308486.83000000031</v>
      </c>
      <c r="Q39" s="164">
        <f t="shared" si="17"/>
        <v>171851.51</v>
      </c>
      <c r="R39" s="29">
        <f t="shared" si="1"/>
        <v>105.69918351323007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8568.5100000000093</v>
      </c>
      <c r="P40" s="7">
        <f t="shared" si="5"/>
        <v>291329.34000000032</v>
      </c>
      <c r="Q40" s="164">
        <f>Q39+N40+1</f>
        <v>146867.51</v>
      </c>
      <c r="R40" s="29">
        <f t="shared" si="1"/>
        <v>105.22390489254678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-3074585.3333333335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7766.3671428571524</v>
      </c>
      <c r="P41" s="7">
        <f t="shared" si="5"/>
        <v>271822.85000000033</v>
      </c>
      <c r="Q41" s="164">
        <f>Q40+N41-2</f>
        <v>144518.51</v>
      </c>
      <c r="R41" s="29">
        <f t="shared" si="1"/>
        <v>104.73486794260447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7099.2044444444537</v>
      </c>
      <c r="P42" s="7">
        <f t="shared" si="5"/>
        <v>255571.36000000034</v>
      </c>
      <c r="Q42" s="164">
        <f>Q41+N42</f>
        <v>147773.51</v>
      </c>
      <c r="R42" s="29">
        <f t="shared" si="1"/>
        <v>104.32812342291986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2957046</v>
      </c>
      <c r="H43" s="132">
        <v>2800</v>
      </c>
      <c r="I43" s="25">
        <v>-2000</v>
      </c>
      <c r="J43" s="25">
        <v>-200</v>
      </c>
      <c r="K43" s="170">
        <f t="shared" si="7"/>
        <v>600</v>
      </c>
      <c r="L43" s="171"/>
      <c r="M43" s="153"/>
      <c r="N43" s="149">
        <f t="shared" si="10"/>
        <v>2957646</v>
      </c>
      <c r="O43" s="67">
        <f t="shared" si="3"/>
        <v>86404.428918918915</v>
      </c>
      <c r="P43" s="7">
        <f t="shared" si="5"/>
        <v>3196963.87</v>
      </c>
      <c r="Q43" s="164">
        <f t="shared" ref="Q43:Q55" si="20">Q42+N43-2</f>
        <v>3105417.51</v>
      </c>
      <c r="R43" s="29">
        <f t="shared" si="1"/>
        <v>152.67759726804982</v>
      </c>
      <c r="S43" s="5">
        <f>SUM($Q$7:$Q43)/T43</f>
        <v>250429.42891891874</v>
      </c>
      <c r="T43" s="18">
        <v>37</v>
      </c>
      <c r="U43" s="138"/>
      <c r="V43" s="131"/>
      <c r="W43" s="105"/>
      <c r="X43" s="167"/>
      <c r="Y43" s="156">
        <f t="shared" si="14"/>
        <v>-3079131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-200</v>
      </c>
      <c r="K44" s="170">
        <f t="shared" si="7"/>
        <v>-1900</v>
      </c>
      <c r="L44" s="171"/>
      <c r="M44" s="153"/>
      <c r="N44" s="149">
        <f t="shared" si="10"/>
        <v>-1900</v>
      </c>
      <c r="O44" s="67">
        <f t="shared" si="3"/>
        <v>161485.6942105263</v>
      </c>
      <c r="P44" s="7">
        <f t="shared" si="5"/>
        <v>6136456.3799999999</v>
      </c>
      <c r="Q44" s="164">
        <f>Q43+N44</f>
        <v>3103517.51</v>
      </c>
      <c r="R44" s="29">
        <f t="shared" si="1"/>
        <v>198.45187880538094</v>
      </c>
      <c r="S44" s="5">
        <f>SUM($Q$7:$Q44)/T44</f>
        <v>325510.69421052613</v>
      </c>
      <c r="T44" s="18">
        <v>38</v>
      </c>
      <c r="U44" s="138"/>
      <c r="V44" s="131"/>
      <c r="W44" s="105"/>
      <c r="X44" s="167"/>
      <c r="Y44" s="156">
        <f>Y43-K44-L44</f>
        <v>-3077231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232716.58692307695</v>
      </c>
      <c r="P45" s="7">
        <f t="shared" si="5"/>
        <v>9075946.8900000006</v>
      </c>
      <c r="Q45" s="164">
        <f t="shared" si="20"/>
        <v>3103515.51</v>
      </c>
      <c r="R45" s="29">
        <f t="shared" si="1"/>
        <v>241.87873002473816</v>
      </c>
      <c r="S45" s="5">
        <f>SUM($Q$7:$Q45)/T45</f>
        <v>396741.58692307677</v>
      </c>
      <c r="T45" s="18">
        <v>39</v>
      </c>
      <c r="U45" s="138"/>
      <c r="V45" s="131"/>
      <c r="W45" s="105"/>
      <c r="X45" s="167"/>
      <c r="Y45" s="156">
        <f t="shared" si="14"/>
        <v>-3077231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300385.88500000001</v>
      </c>
      <c r="P46" s="7">
        <f t="shared" si="5"/>
        <v>12015435.4</v>
      </c>
      <c r="Q46" s="164">
        <f t="shared" si="20"/>
        <v>3103513.51</v>
      </c>
      <c r="R46" s="29">
        <f t="shared" si="1"/>
        <v>283.13420819996941</v>
      </c>
      <c r="S46" s="5">
        <f>SUM($Q$7:$Q46)/T46</f>
        <v>464410.88499999978</v>
      </c>
      <c r="T46" s="18">
        <v>40</v>
      </c>
      <c r="U46" s="138"/>
      <c r="V46" s="131"/>
      <c r="W46" s="105"/>
      <c r="X46" s="167"/>
      <c r="Y46" s="156">
        <f t="shared" si="14"/>
        <v>-3077231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-200</v>
      </c>
      <c r="K47" s="170">
        <f t="shared" si="7"/>
        <v>-1900</v>
      </c>
      <c r="L47" s="171"/>
      <c r="M47" s="153"/>
      <c r="N47" s="149">
        <f t="shared" si="10"/>
        <v>-1900</v>
      </c>
      <c r="O47" s="67">
        <f t="shared" si="3"/>
        <v>364707.99780487805</v>
      </c>
      <c r="P47" s="7">
        <f t="shared" si="5"/>
        <v>14953027.91</v>
      </c>
      <c r="Q47" s="164">
        <f>Q46+N47+4</f>
        <v>3101617.51</v>
      </c>
      <c r="R47" s="29">
        <f t="shared" si="1"/>
        <v>322.34842115828553</v>
      </c>
      <c r="S47" s="5">
        <f>SUM($Q$7:$Q47)/T47-1</f>
        <v>528731.99780487781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-3075331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-200</v>
      </c>
      <c r="K48" s="170">
        <f t="shared" si="7"/>
        <v>-1900</v>
      </c>
      <c r="L48" s="171"/>
      <c r="M48" s="153"/>
      <c r="N48" s="149">
        <f t="shared" si="10"/>
        <v>-1900</v>
      </c>
      <c r="O48" s="67">
        <f t="shared" si="3"/>
        <v>425921.9147619048</v>
      </c>
      <c r="P48" s="7">
        <f t="shared" si="5"/>
        <v>17888720.420000002</v>
      </c>
      <c r="Q48" s="164">
        <f>Q47+N48</f>
        <v>3099717.51</v>
      </c>
      <c r="R48" s="29">
        <f t="shared" si="1"/>
        <v>359.66829127383289</v>
      </c>
      <c r="S48" s="5">
        <f>SUM($Q$7:$Q48)/T48-1</f>
        <v>589945.91476190439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-3073431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</f>
        <v>-10958</v>
      </c>
      <c r="E49" s="87"/>
      <c r="F49" s="23"/>
      <c r="G49" s="26">
        <f t="shared" ref="G49:G51" si="21">D49+E49+F49-E48-F48</f>
        <v>-10958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-10958</v>
      </c>
      <c r="O49" s="67">
        <f t="shared" si="3"/>
        <v>484033.78906976746</v>
      </c>
      <c r="P49" s="7">
        <f t="shared" si="5"/>
        <v>20813452.93</v>
      </c>
      <c r="Q49" s="164">
        <f t="shared" si="20"/>
        <v>3088757.51</v>
      </c>
      <c r="R49" s="29">
        <f t="shared" si="1"/>
        <v>395.09696026201317</v>
      </c>
      <c r="S49" s="5">
        <f>SUM($Q$7:$Q49)/T49-1</f>
        <v>648057.78906976711</v>
      </c>
      <c r="T49" s="18">
        <v>43</v>
      </c>
      <c r="U49" s="138"/>
      <c r="V49" s="131"/>
      <c r="W49" s="105"/>
      <c r="X49" s="167"/>
      <c r="Y49" s="156">
        <f t="shared" si="14"/>
        <v>-3073431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539504.16909090907</v>
      </c>
      <c r="P50" s="7">
        <f t="shared" si="5"/>
        <v>23738183.439999998</v>
      </c>
      <c r="Q50" s="164">
        <f t="shared" si="20"/>
        <v>3088755.51</v>
      </c>
      <c r="R50" s="29">
        <f t="shared" si="1"/>
        <v>428.91520749331431</v>
      </c>
      <c r="S50" s="5">
        <f>SUM($Q$7:$Q50)/T50-1</f>
        <v>703528.16909090872</v>
      </c>
      <c r="T50" s="18">
        <v>44</v>
      </c>
      <c r="U50" s="138"/>
      <c r="V50" s="131"/>
      <c r="W50" s="105"/>
      <c r="X50" s="167"/>
      <c r="Y50" s="156">
        <f t="shared" si="14"/>
        <v>-3073431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592509.15444444434</v>
      </c>
      <c r="P51" s="7">
        <f t="shared" si="5"/>
        <v>26662911.949999996</v>
      </c>
      <c r="Q51" s="164">
        <f t="shared" si="20"/>
        <v>3088753.51</v>
      </c>
      <c r="R51" s="29">
        <f t="shared" si="1"/>
        <v>461.23039441819475</v>
      </c>
      <c r="S51" s="5">
        <f>SUM($Q$7:$Q51)/T51-1</f>
        <v>756533.15444444399</v>
      </c>
      <c r="T51" s="18">
        <v>45</v>
      </c>
      <c r="U51" s="138"/>
      <c r="V51" s="131"/>
      <c r="W51" s="105"/>
      <c r="X51" s="167"/>
      <c r="Y51" s="156">
        <f t="shared" si="14"/>
        <v>-3073431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643209.53173913027</v>
      </c>
      <c r="P52" s="7">
        <f t="shared" si="5"/>
        <v>29587638.459999993</v>
      </c>
      <c r="Q52" s="164">
        <f t="shared" si="20"/>
        <v>3088751.51</v>
      </c>
      <c r="R52" s="29">
        <f t="shared" si="1"/>
        <v>492.14054670881262</v>
      </c>
      <c r="S52" s="5">
        <f>SUM($Q$7:$Q52)/T52-1</f>
        <v>807233.53173912992</v>
      </c>
      <c r="T52" s="18">
        <v>46</v>
      </c>
      <c r="U52" s="138"/>
      <c r="V52" s="131"/>
      <c r="W52" s="105"/>
      <c r="X52" s="167"/>
      <c r="Y52" s="156">
        <f t="shared" si="14"/>
        <v>-3073431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691752.40361702105</v>
      </c>
      <c r="P53" s="7">
        <f t="shared" si="5"/>
        <v>32512362.969999991</v>
      </c>
      <c r="Q53" s="164">
        <f t="shared" si="20"/>
        <v>3088749.51</v>
      </c>
      <c r="R53" s="29">
        <f t="shared" si="1"/>
        <v>521.73534742692937</v>
      </c>
      <c r="S53" s="5">
        <f>SUM($Q$7:$Q53)/T53-1</f>
        <v>855776.40361702081</v>
      </c>
      <c r="T53" s="18">
        <v>47</v>
      </c>
      <c r="U53" s="138"/>
      <c r="V53" s="131"/>
      <c r="W53" s="105"/>
      <c r="X53" s="167"/>
      <c r="Y53" s="156">
        <f t="shared" si="14"/>
        <v>-3073431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738272.6141666664</v>
      </c>
      <c r="P54" s="7">
        <f t="shared" si="5"/>
        <v>35437085.479999989</v>
      </c>
      <c r="Q54" s="164">
        <f t="shared" si="20"/>
        <v>3088747.51</v>
      </c>
      <c r="R54" s="29">
        <f t="shared" si="1"/>
        <v>550.09700604582599</v>
      </c>
      <c r="S54" s="5">
        <f>SUM($Q$7:$Q54)/T54-1</f>
        <v>902296.61416666617</v>
      </c>
      <c r="T54" s="18">
        <v>48</v>
      </c>
      <c r="U54" s="138"/>
      <c r="V54" s="131"/>
      <c r="W54" s="105"/>
      <c r="X54" s="167"/>
      <c r="Y54" s="156">
        <f t="shared" si="14"/>
        <v>-3073431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782893.99979591812</v>
      </c>
      <c r="P55" s="7">
        <f t="shared" si="5"/>
        <v>38361805.989999987</v>
      </c>
      <c r="Q55" s="164">
        <f t="shared" si="20"/>
        <v>3088745.51</v>
      </c>
      <c r="R55" s="29">
        <f t="shared" si="1"/>
        <v>577.30102106137349</v>
      </c>
      <c r="S55" s="5">
        <f>SUM($Q$7:$Q55)/T55-1</f>
        <v>946917.99979591777</v>
      </c>
      <c r="T55" s="18">
        <v>49</v>
      </c>
      <c r="U55" s="138"/>
      <c r="V55" s="131"/>
      <c r="W55" s="105"/>
      <c r="X55" s="167"/>
      <c r="Y55" s="156">
        <f t="shared" si="14"/>
        <v>-3073431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5"/>
  <sheetViews>
    <sheetView topLeftCell="A5419" workbookViewId="0">
      <selection activeCell="D5445" sqref="D544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2025-01-23T10:27:38Z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